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324" yWindow="480" windowWidth="22812" windowHeight="10008"/>
  </bookViews>
  <sheets>
    <sheet name="тмц" sheetId="4" r:id="rId1"/>
  </sheets>
  <definedNames>
    <definedName name="_xlnm._FilterDatabase" localSheetId="0" hidden="1">тмц!$A$8:$Z$11</definedName>
    <definedName name="_xlnm.Print_Area" localSheetId="0">тмц!$A$1:$AL$27</definedName>
  </definedNames>
  <calcPr calcId="145621" iterateDelta="1E-4"/>
</workbook>
</file>

<file path=xl/calcChain.xml><?xml version="1.0" encoding="utf-8"?>
<calcChain xmlns="http://schemas.openxmlformats.org/spreadsheetml/2006/main">
  <c r="Z10" i="4" l="1"/>
  <c r="Z9" i="4"/>
  <c r="Z11" i="4" l="1"/>
  <c r="AI11" i="4" l="1"/>
  <c r="AG11" i="4" l="1"/>
  <c r="L11" i="4"/>
</calcChain>
</file>

<file path=xl/sharedStrings.xml><?xml version="1.0" encoding="utf-8"?>
<sst xmlns="http://schemas.openxmlformats.org/spreadsheetml/2006/main" count="76" uniqueCount="68">
  <si>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</si>
  <si>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</si>
  <si>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</si>
  <si>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</si>
  <si>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</si>
  <si>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</si>
  <si>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</si>
  <si>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</si>
  <si>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</si>
  <si>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</si>
  <si>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</si>
  <si>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</si>
  <si>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</si>
  <si>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</si>
  <si>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</si>
  <si>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</si>
  <si>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</si>
  <si>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</si>
  <si>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</si>
  <si>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</si>
  <si>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</si>
  <si>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</si>
  <si>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</si>
  <si>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</si>
  <si>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</si>
  <si>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</si>
  <si>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</si>
  <si>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</si>
  <si>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</si>
  <si>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</si>
  <si>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</si>
  <si>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</si>
  <si>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</si>
  <si>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</si>
  <si>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</si>
  <si>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</si>
  <si>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</si>
  <si>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</si>
  <si>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</si>
  <si>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</si>
  <si>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</si>
  <si>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</si>
  <si>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</si>
  <si>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</si>
  <si>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</si>
  <si>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</si>
  <si>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</si>
  <si>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</si>
  <si>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</si>
  <si>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</si>
  <si>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</si>
  <si>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</si>
  <si>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</si>
  <si>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</si>
  <si>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</si>
  <si>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</si>
  <si>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</si>
  <si>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</si>
  <si>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Приложение 1.2. Техническое задание</t>
  </si>
  <si>
    <t>17.23.1</t>
  </si>
  <si>
    <t>17.23</t>
  </si>
  <si>
    <t>ЛА000650</t>
  </si>
  <si>
    <t>Ежедневник формата А5 с логотипом датированный</t>
  </si>
  <si>
    <t>г. Самара, ул. Луначарского, 56</t>
  </si>
  <si>
    <t>70</t>
  </si>
  <si>
    <t>ЛА000649</t>
  </si>
  <si>
    <t>Еженедельник формата А4 с логотипом датированный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</si>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</sst>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2"/>
  <sheetViews>
    <sheetView tabSelected="1" view="pageBreakPreview" zoomScale="70" zoomScaleNormal="86" zoomScaleSheetLayoutView="70" workbookViewId="0">
      <selection activeCell="E14" sqref="E14:AI14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51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52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5" t="s">
        <v>54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"/>
      <c r="Z7" s="1"/>
      <c r="AA7" s="57" t="s">
        <v>10</v>
      </c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</row>
    <row r="8" spans="1:38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57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96.75" customHeight="1" x14ac:dyDescent="0.25">
      <c r="A9" s="46">
        <v>1</v>
      </c>
      <c r="B9" s="46">
        <v>1</v>
      </c>
      <c r="C9" s="46" t="s">
        <v>59</v>
      </c>
      <c r="D9" s="46" t="s">
        <v>60</v>
      </c>
      <c r="E9" s="46" t="s">
        <v>61</v>
      </c>
      <c r="F9" s="46" t="s">
        <v>62</v>
      </c>
      <c r="G9" s="46" t="s">
        <v>58</v>
      </c>
      <c r="H9" s="46" t="s">
        <v>56</v>
      </c>
      <c r="I9" s="46" t="s">
        <v>46</v>
      </c>
      <c r="J9" s="46" t="s">
        <v>46</v>
      </c>
      <c r="K9" s="46" t="s">
        <v>63</v>
      </c>
      <c r="L9" s="46">
        <v>70</v>
      </c>
      <c r="M9" s="48"/>
      <c r="N9" s="46"/>
      <c r="O9" s="46"/>
      <c r="P9" s="46"/>
      <c r="Q9" s="46"/>
      <c r="R9" s="46"/>
      <c r="S9" s="46"/>
      <c r="T9" s="46"/>
      <c r="U9" s="46"/>
      <c r="V9" s="46"/>
      <c r="W9" s="46"/>
      <c r="X9" s="49" t="s">
        <v>64</v>
      </c>
      <c r="Y9" s="48">
        <v>1537.3</v>
      </c>
      <c r="Z9" s="48">
        <f>L9*Y9</f>
        <v>107611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96.75" customHeight="1" x14ac:dyDescent="0.25">
      <c r="A10" s="46">
        <v>2</v>
      </c>
      <c r="B10" s="46">
        <v>1</v>
      </c>
      <c r="C10" s="46" t="s">
        <v>59</v>
      </c>
      <c r="D10" s="46" t="s">
        <v>60</v>
      </c>
      <c r="E10" s="46" t="s">
        <v>65</v>
      </c>
      <c r="F10" s="46" t="s">
        <v>66</v>
      </c>
      <c r="G10" s="46" t="s">
        <v>58</v>
      </c>
      <c r="H10" s="46" t="s">
        <v>56</v>
      </c>
      <c r="I10" s="46" t="s">
        <v>46</v>
      </c>
      <c r="J10" s="46" t="s">
        <v>46</v>
      </c>
      <c r="K10" s="46" t="s">
        <v>63</v>
      </c>
      <c r="L10" s="46">
        <v>35</v>
      </c>
      <c r="M10" s="48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9" t="s">
        <v>67</v>
      </c>
      <c r="Y10" s="48">
        <v>1987.5</v>
      </c>
      <c r="Z10" s="48">
        <f>L10*Y10</f>
        <v>69562.5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ht="20.25" customHeight="1" x14ac:dyDescent="0.25">
      <c r="A11" s="58" t="s">
        <v>51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40" t="e">
        <f>SUM(#REF!)</f>
        <v>#REF!</v>
      </c>
      <c r="M11" s="40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1"/>
      <c r="Y11" s="35"/>
      <c r="Z11" s="36">
        <f>SUM(Z9:Z10)</f>
        <v>177173.5</v>
      </c>
      <c r="AA11" s="2"/>
      <c r="AB11" s="2"/>
      <c r="AC11" s="2"/>
      <c r="AD11" s="2"/>
      <c r="AE11" s="2"/>
      <c r="AF11" s="32"/>
      <c r="AG11" s="7" t="e">
        <f>SUM(#REF!)</f>
        <v>#REF!</v>
      </c>
      <c r="AH11" s="7"/>
      <c r="AI11" s="7" t="e">
        <f>SUM(#REF!)</f>
        <v>#REF!</v>
      </c>
      <c r="AJ11" s="7"/>
      <c r="AK11" s="7"/>
      <c r="AL11" s="7"/>
    </row>
    <row r="12" spans="1:38" ht="18" customHeight="1" x14ac:dyDescent="0.25"/>
    <row r="13" spans="1:38" ht="45" customHeight="1" x14ac:dyDescent="0.25">
      <c r="A13" s="53" t="s">
        <v>36</v>
      </c>
      <c r="B13" s="53"/>
      <c r="C13" s="53"/>
      <c r="D13" s="53"/>
      <c r="E13" s="56" t="s">
        <v>38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37"/>
      <c r="AK13" s="37"/>
      <c r="AL13" s="28"/>
    </row>
    <row r="14" spans="1:38" ht="156" customHeight="1" x14ac:dyDescent="0.25">
      <c r="A14" s="53" t="s">
        <v>39</v>
      </c>
      <c r="B14" s="53"/>
      <c r="C14" s="53"/>
      <c r="D14" s="53"/>
      <c r="E14" s="54" t="s">
        <v>55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38"/>
      <c r="AK14" s="38"/>
      <c r="AL14" s="29"/>
    </row>
    <row r="15" spans="1:38" x14ac:dyDescent="0.25">
      <c r="D15" s="1"/>
      <c r="E15" s="1"/>
      <c r="F15"/>
      <c r="G15"/>
      <c r="H15"/>
      <c r="I15"/>
      <c r="J15"/>
      <c r="K15"/>
    </row>
    <row r="16" spans="1:38" ht="15.6" x14ac:dyDescent="0.3">
      <c r="C16" s="45"/>
      <c r="D16" s="45"/>
      <c r="E16" s="15"/>
      <c r="F16" s="14"/>
      <c r="G16" s="14"/>
      <c r="H16" s="14"/>
      <c r="I16" s="14"/>
      <c r="J16" s="14"/>
      <c r="K16"/>
    </row>
    <row r="17" spans="3:11" ht="8.25" customHeight="1" x14ac:dyDescent="0.25">
      <c r="C17" s="14"/>
      <c r="D17" s="16"/>
      <c r="E17" s="17"/>
      <c r="F17" s="18"/>
      <c r="G17" s="19"/>
      <c r="H17" s="19"/>
      <c r="I17" s="19"/>
      <c r="J17" s="19"/>
      <c r="K17"/>
    </row>
    <row r="18" spans="3:11" ht="12.75" customHeight="1" x14ac:dyDescent="0.25">
      <c r="C18" s="14"/>
      <c r="D18" s="50"/>
      <c r="E18" s="50"/>
      <c r="F18" s="50"/>
      <c r="G18" s="20" t="s">
        <v>29</v>
      </c>
      <c r="H18" s="21"/>
      <c r="I18" s="15"/>
      <c r="J18" s="15"/>
      <c r="K18"/>
    </row>
    <row r="19" spans="3:11" ht="7.5" customHeight="1" x14ac:dyDescent="0.25">
      <c r="C19" s="14"/>
      <c r="D19" s="22"/>
      <c r="E19" s="14"/>
      <c r="F19" s="15"/>
      <c r="G19" s="15"/>
      <c r="H19" s="20"/>
      <c r="I19" s="23"/>
      <c r="J19" s="23"/>
      <c r="K19"/>
    </row>
    <row r="20" spans="3:11" ht="13.5" customHeight="1" x14ac:dyDescent="0.25">
      <c r="C20" s="14"/>
      <c r="D20" s="50"/>
      <c r="E20" s="50"/>
      <c r="F20" s="50"/>
      <c r="G20" s="20" t="s">
        <v>30</v>
      </c>
      <c r="H20" s="20"/>
      <c r="I20" s="23"/>
      <c r="J20" s="23"/>
      <c r="K20"/>
    </row>
    <row r="21" spans="3:11" ht="13.8" x14ac:dyDescent="0.25">
      <c r="C21" s="14"/>
      <c r="D21" s="16"/>
      <c r="E21" s="14"/>
      <c r="F21" s="15"/>
      <c r="G21" s="19"/>
      <c r="H21" s="19"/>
      <c r="I21" s="19"/>
      <c r="J21" s="19"/>
      <c r="K21"/>
    </row>
    <row r="22" spans="3:11" ht="13.5" customHeight="1" x14ac:dyDescent="0.25">
      <c r="C22" s="14"/>
      <c r="D22" s="50"/>
      <c r="E22" s="50"/>
      <c r="F22" s="50"/>
      <c r="G22" s="24" t="s">
        <v>31</v>
      </c>
      <c r="H22" s="19"/>
      <c r="I22" s="19"/>
      <c r="J22" s="19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 s="19"/>
      <c r="K23"/>
    </row>
    <row r="24" spans="3:11" ht="13.8" x14ac:dyDescent="0.25">
      <c r="C24" s="14"/>
      <c r="D24" s="16"/>
      <c r="E24" s="25"/>
      <c r="F24" s="18"/>
      <c r="G24" s="19"/>
      <c r="H24" s="19"/>
      <c r="I24" s="19"/>
      <c r="J24" s="19"/>
      <c r="K24"/>
    </row>
    <row r="25" spans="3:11" ht="13.8" x14ac:dyDescent="0.25">
      <c r="C25" s="14" t="s">
        <v>32</v>
      </c>
      <c r="D25" s="16"/>
      <c r="E25" s="26"/>
      <c r="F25" s="19"/>
      <c r="G25" s="19"/>
      <c r="H25" s="19"/>
      <c r="I25" s="19"/>
      <c r="J25" s="19"/>
      <c r="K25"/>
    </row>
    <row r="26" spans="3:11" ht="13.8" x14ac:dyDescent="0.25">
      <c r="C26" s="14"/>
      <c r="D26" s="14"/>
      <c r="E26" s="14"/>
      <c r="F26" s="19" t="s">
        <v>43</v>
      </c>
      <c r="G26" s="15"/>
      <c r="H26" s="15"/>
      <c r="I26" s="15"/>
      <c r="J26" s="15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5"/>
    </row>
    <row r="28" spans="3:11" ht="13.8" x14ac:dyDescent="0.25">
      <c r="C28" s="14"/>
      <c r="D28" s="14"/>
      <c r="E28" s="14"/>
      <c r="F28" s="15"/>
      <c r="G28" s="15"/>
      <c r="H28" s="15"/>
      <c r="I28" s="15"/>
      <c r="J28" s="15"/>
    </row>
    <row r="29" spans="3:11" ht="13.8" x14ac:dyDescent="0.25">
      <c r="C29" s="14"/>
      <c r="D29" s="14"/>
      <c r="E29" s="14"/>
      <c r="F29" s="15"/>
      <c r="G29" s="15"/>
      <c r="H29" s="15"/>
      <c r="I29" s="15"/>
      <c r="J29" s="15"/>
    </row>
    <row r="30" spans="3:11" ht="13.8" x14ac:dyDescent="0.25">
      <c r="C30" s="14"/>
      <c r="D30" s="14"/>
      <c r="E30" s="14"/>
      <c r="F30" s="15"/>
      <c r="G30" s="15"/>
      <c r="H30" s="15"/>
      <c r="I30" s="15"/>
      <c r="J30" s="15"/>
    </row>
    <row r="31" spans="3:11" ht="13.8" x14ac:dyDescent="0.25">
      <c r="C31" s="14"/>
      <c r="D31" s="14"/>
      <c r="E31" s="14"/>
      <c r="F31" s="15"/>
      <c r="G31" s="15"/>
      <c r="H31" s="15"/>
      <c r="I31" s="15"/>
      <c r="J31" s="15"/>
    </row>
    <row r="32" spans="3:11" ht="13.8" x14ac:dyDescent="0.25">
      <c r="C32" s="14"/>
      <c r="D32" s="14"/>
      <c r="E32" s="14"/>
      <c r="F32" s="15"/>
      <c r="G32" s="15"/>
      <c r="H32" s="15"/>
      <c r="I32" s="15"/>
      <c r="J32" s="15"/>
    </row>
  </sheetData>
  <autoFilter ref="A8:Z11"/>
  <mergeCells count="13">
    <mergeCell ref="D22:F22"/>
    <mergeCell ref="E3:L3"/>
    <mergeCell ref="E4:L4"/>
    <mergeCell ref="E5:L5"/>
    <mergeCell ref="A14:D14"/>
    <mergeCell ref="E14:AI14"/>
    <mergeCell ref="M7:X7"/>
    <mergeCell ref="A13:D13"/>
    <mergeCell ref="E13:AI13"/>
    <mergeCell ref="AA7:AL7"/>
    <mergeCell ref="A11:K11"/>
    <mergeCell ref="D18:F18"/>
    <mergeCell ref="D20:F20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2022-11-21T12:22:30Z</dcterms:modified>
</cp:coreProperties>
</file>